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0" i="1"/>
  <c r="D8"/>
  <c r="D5"/>
  <c r="D37"/>
  <c r="D148" s="1"/>
  <c r="D91"/>
  <c r="D134"/>
  <c r="D143"/>
  <c r="D30"/>
  <c r="D145"/>
  <c r="D35"/>
  <c r="D28"/>
  <c r="D89"/>
  <c r="D26"/>
</calcChain>
</file>

<file path=xl/sharedStrings.xml><?xml version="1.0" encoding="utf-8"?>
<sst xmlns="http://schemas.openxmlformats.org/spreadsheetml/2006/main" count="275" uniqueCount="260">
  <si>
    <t>Номер строки</t>
  </si>
  <si>
    <t xml:space="preserve">Код  классификации доходов бюджета </t>
  </si>
  <si>
    <t>Наименование главного администратора доходов бюджета  Шалинского городского округа или кода классификации доходов бюджетов</t>
  </si>
  <si>
    <t>Министерство природных ресурсов и экологии Свердловской области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</si>
  <si>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</si>
  <si>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017 1 16 11050 01 0000 140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</si>
  <si>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</si>
  <si>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Департамент по обеспечению деятельности мировых судей Свердловской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</si>
  <si>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</si>
  <si>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019 1 16 01063 01 0000 140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</si>
  <si>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</si>
  <si>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019 1 16 01073 01 0000 140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</si>
  <si>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</si>
  <si>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019 1 16 01083 01 0000 140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</si>
  <si>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</si>
  <si>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</si>
  <si>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</si>
  <si>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</si>
  <si>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038 1 16 01053 01 0000 140</t>
  </si>
  <si>
    <t>038 1 16 01063 01 0000 140</t>
  </si>
  <si>
    <t>038 1 16 01203 01 0000 140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</si>
  <si>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</si>
  <si>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038 1 16 10123 01 0000 140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</si>
  <si>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</si>
  <si>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Уральское межрегиональное управление Федеральной службы по надзору в сфере природопользования </t>
  </si>
  <si>
    <t>048 1 12 01010 01 6000 120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</si>
  <si>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</si>
  <si>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100 1 03 02231 01 0000 110</t>
  </si>
  <si>
    <t>100 1 03 02241 01 0000 110</t>
  </si>
  <si>
    <t>100 1 03 02251 01 0000 110</t>
  </si>
  <si>
    <t>100 1 03 02261 01 0000 110</t>
  </si>
  <si>
    <t xml:space="preserve">Управление Федеральной службы по надзору в сфере защиты прав потребителей и благополучия человека  по Свердловской области  </t>
  </si>
  <si>
    <t>141 1 16 10123 01 0041 140</t>
  </si>
  <si>
    <t xml:space="preserve">Управление Федеральной  налоговой службы по Свердловской области  </t>
  </si>
  <si>
    <t>182 1 01 02010 01 1000 110</t>
  </si>
  <si>
    <t>182 1 01 02010 01 2100 110</t>
  </si>
  <si>
    <t>182 1 01 02010 01 3000 110</t>
  </si>
  <si>
    <t>182 1 01 02020 01 1000 110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</si>
  <si>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</si>
  <si>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</si>
  <si>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</si>
  <si>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</si>
  <si>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</si>
  <si>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</si>
  <si>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</si>
  <si>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</si>
  <si>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</si>
  <si>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</si>
  <si>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</si>
  <si>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182 1 01 02040 01 1000 110</t>
  </si>
  <si>
    <t>182 1 01 02080 01 1000 110</t>
  </si>
  <si>
    <t>182 1 05 01011 01 1000 110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</si>
  <si>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</si>
  <si>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182 1 05 01011 01 2100 110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</si>
  <si>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</si>
  <si>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182 1 05 01011 01 3000 110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</si>
  <si>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</si>
  <si>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182 1 05 01012 01 2100 110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</si>
  <si>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</si>
  <si>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182 1 05 01021 01 1000 110</t>
  </si>
  <si>
    <t>182 1 05 01021 01 2100 110</t>
  </si>
  <si>
    <t>182 1 05 01021 01 3000 110</t>
  </si>
  <si>
    <t>182 1 05 01022 01 1000 110</t>
  </si>
  <si>
    <t>182 1 05 01022 01 2100 110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</si>
  <si>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</si>
  <si>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182 1 05 02010 02 1000 110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</si>
  <si>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</si>
  <si>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182 1 05 02010 02 2100 110</t>
  </si>
  <si>
    <t>Единый налог на вмененный доход для отдельных видов деятельности (пени по соответствующему платежу)</t>
  </si>
  <si>
    <t>182 1 05 02010 02 3000 110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</si>
  <si>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</si>
  <si>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182 1 05 02020 02 1000 110</t>
  </si>
  <si>
    <t>182 1 05 02020 02 2100 110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</si>
  <si>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</si>
  <si>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</si>
  <si>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</si>
  <si>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182 1 05 03010 01 2100 110</t>
  </si>
  <si>
    <t>Единый сельскохозяйственный налог (пени по соответствующему платежу)</t>
  </si>
  <si>
    <t>182 1 05 04010 02 1000 110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</si>
  <si>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</si>
  <si>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182 1 05 04010 02 2100 110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</si>
  <si>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</si>
  <si>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182 1 06 01020 04 1000 110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</si>
  <si>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</si>
  <si>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</si>
  <si>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</si>
  <si>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182 1 06 06032 04 1000 110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</si>
  <si>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</si>
  <si>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182 1 06 06032 04 2100 110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</si>
  <si>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</si>
  <si>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182 1 06 06032 04 3000 110</t>
  </si>
  <si>
    <t>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</si>
  <si>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182 1 06 06042 04 1000 110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</si>
  <si>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</si>
  <si>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182 1 06 06042 04 2100 110</t>
  </si>
  <si>
    <t>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</si>
  <si>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182 1 08 03010 01 1050 110</t>
  </si>
  <si>
    <t>182 1 08 03010 01 1060 110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</si>
  <si>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</si>
  <si>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</si>
  <si>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</si>
  <si>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Межмуниципальный отдел Министерства внутренних  дел Российской Федерации «Шалинский»</t>
  </si>
  <si>
    <t>188 1 16 10123 01 0041 140</t>
  </si>
  <si>
    <t xml:space="preserve">Администрация  Шалинского  городского  округа   </t>
  </si>
  <si>
    <t>901 1 11 05012 04 0001 120</t>
  </si>
  <si>
    <t>901 1 11 05012 04 0002 120</t>
  </si>
  <si>
    <t>901 1 11 05024 04 0001 120</t>
  </si>
  <si>
    <t>901 1 11 05024 04 0002 120</t>
  </si>
  <si>
    <t>901 1 11 05074 04 0003 120</t>
  </si>
  <si>
    <t>Доходы от сдачи в аренду имущества, составляющего казну городских округов (за исключением земельных участков) (доходы от сдачи в аренду объектов нежилого фонда городских округов, находящихся в казне городских округов и не являющихся памятниками истории, культуры и градостроительства)</t>
  </si>
  <si>
    <t>901 1 11 05410 04 0000 120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</si>
  <si>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</si>
  <si>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901 1 11 09044 04 0004 120</t>
  </si>
  <si>
    <t>901 1 11 09080 04 0012 120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</si>
  <si>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право на заключение договоров на установку и эксплуатацию рекламной конструкции на землях или земельных участках, государственная собственность на которые не разграничена)</t>
  </si>
  <si>
    <t>901 1 11 09080 04 0014 120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</si>
  <si>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право на заключение договоров на размещение и эксплуатацию нестационарного торгового объекта на землях или земельных участках, государственная собственность на которые не разграничена)</t>
  </si>
  <si>
    <t>901 1 13 02994 04 0001 130</t>
  </si>
  <si>
    <t>Прочие доходы от компенсации затрат бюджетов городских округов (возврат дебиторской задолженности прошлых лет)</t>
  </si>
  <si>
    <t>901 1 14 02043 04 0001 410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</si>
  <si>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(доходы от реализации объектов нежилого фонда)</t>
  </si>
  <si>
    <t>901 1 14 06012 04 0000 430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</si>
  <si>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</si>
  <si>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901 1 14 06024 04 0000 430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</si>
  <si>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</si>
  <si>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901 1 16 07090 04 0000 140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</si>
  <si>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</si>
  <si>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901 2 02 16549 04 0000 150</t>
  </si>
  <si>
    <t>Дотации (гранты) бюджетам городских округов за достижение показателей деятельности органов местного самоуправления</t>
  </si>
  <si>
    <t>901 2 02 25497 04 0000 150</t>
  </si>
  <si>
    <t>Субсидии бюджетам городских округов на реализацию мероприятий по обеспечению жильем молодых семей</t>
  </si>
  <si>
    <t>901 2 02 25576 04 0000 150</t>
  </si>
  <si>
    <t>Субсидии бюджетам городских округов на обеспечение комплексного развития сельских территорий</t>
  </si>
  <si>
    <t>901 2 02 29999 04 0000 150</t>
  </si>
  <si>
    <t>Прочие субсидии бюджетам городских округов</t>
  </si>
  <si>
    <t>901 2 02 30022 04 0000 150</t>
  </si>
  <si>
    <t>901 2 02 30024 04 0000 150</t>
  </si>
  <si>
    <t>901 2 02 35118 04 0000 150</t>
  </si>
  <si>
    <t>901 2 02 35120 04 0000 150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</si>
  <si>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</si>
  <si>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901 2 02 35250 04 0000 150</t>
  </si>
  <si>
    <t>901 2 02 35462 04 0000 150</t>
  </si>
  <si>
    <t>901 2 02 49999 04 0000 150</t>
  </si>
  <si>
    <t>Прочие межбюджетные трансферты, передаваемые бюджетам городских округов</t>
  </si>
  <si>
    <t>901 2 19 60010 04 0000 150</t>
  </si>
  <si>
    <t>Возврат прочих остатков субсидий, субвенций и иных межбюджетных трансфертов, имеющих целевое назначение, прошлых лет из  бюджетов городских округов</t>
  </si>
  <si>
    <t xml:space="preserve">Управление образованием Шалинского городского округа </t>
  </si>
  <si>
    <t>906 2 02 29999 04 0000 150</t>
  </si>
  <si>
    <t>906 2 02 30024 04 0000 150</t>
  </si>
  <si>
    <t>Субвенции бюджетам городских округов на выполнение передаваемых полномочий субъектов Российской Федерации</t>
  </si>
  <si>
    <t>906 2 02 39999 04 0000 150</t>
  </si>
  <si>
    <t>Прочие субвенции бюджетам городских округов</t>
  </si>
  <si>
    <t>906 2 02 45303 04 0000 150</t>
  </si>
  <si>
    <t>906 2 02 49999 04 0000 150</t>
  </si>
  <si>
    <t>906 2 19 60010 04 0000 150</t>
  </si>
  <si>
    <t xml:space="preserve">Финансовое управление  администрации  Шалинского городского округа  </t>
  </si>
  <si>
    <t>919 2 02 15001 04 0000 150</t>
  </si>
  <si>
    <t>919 2 02 15002 04 0000 150</t>
  </si>
  <si>
    <t>Дотации бюджетам городских округов  на поддержку мер по обеспечению сбалансированности бюджетов</t>
  </si>
  <si>
    <t>019 1 16 01053 01 0000 140</t>
  </si>
  <si>
    <t>019 1 16 01193 01 0000 140</t>
  </si>
  <si>
    <t>019 1 16 01143 01 0000 140</t>
  </si>
  <si>
    <t>019 1 16 01203 01 0000 140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</si>
  <si>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</si>
  <si>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 (за налоговые периоды, истекшие до 1  января  2011 года) (сумма платежа (перерасчеты, недоимка и задолженность по соответствующему платежу, в том числе по отмененному)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</si>
  <si>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</si>
  <si>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Дотации бюджетам городских округов на выравнивание бюджетной обеспеченности из бюджета субъекта Российской Федерации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</si>
  <si>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</si>
  <si>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</si>
  <si>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</si>
  <si>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</si>
  <si>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жилыми помещениями (плата за наём) муниципального жилищного фонда)</t>
  </si>
  <si>
    <t>Администрация Западного управленческого округа Свердловской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</si>
  <si>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</si>
  <si>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</si>
  <si>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901 1 13 02994 04 0007 130</t>
  </si>
  <si>
    <t>019 1 16 01153 01 0000 140</t>
  </si>
  <si>
    <t>038 1 16 01073 01 0000 140</t>
  </si>
  <si>
    <t>182 1 01 02030 01 4000 110</t>
  </si>
  <si>
    <t>182 1 05 01012 01 1000 110</t>
  </si>
  <si>
    <t>182 1 05 02020 02 3000 110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</si>
  <si>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</si>
  <si>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182 1 06 06042 04 3000 110</t>
  </si>
  <si>
    <t>Земельный налог с физических лиц,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</si>
  <si>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182 1 09 07032 04 1000 110</t>
  </si>
  <si>
    <t>901 1 16 02020 02 0000 140</t>
  </si>
  <si>
    <t>901 1 17 01040 04 0000 180</t>
  </si>
  <si>
    <t>Невыясненные поступления, зачисляемые в бюджеты городских округов</t>
  </si>
  <si>
    <t>901 1 17 05040 04 0000 180</t>
  </si>
  <si>
    <t>Прочие неналоговые доходы бюджетов городских округов</t>
  </si>
  <si>
    <t>901 2 02 25519 04 0000 150</t>
  </si>
  <si>
    <t>Субсидии бюджетам городских округов на поддержку отрасли культуры</t>
  </si>
  <si>
    <t>901 2 02 25599 04 0000 150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</si>
  <si>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</si>
  <si>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901 2 18 04030 04 0000 150</t>
  </si>
  <si>
    <t>Доходы бюджетов городских округов от возврата иными организациями остатков субсидий прошлых лет</t>
  </si>
  <si>
    <t>906 2 02 45179 04 0000 150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</si>
  <si>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</si>
  <si>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906 2 18 04010 04 0000 150</t>
  </si>
  <si>
    <t>Доходы бюджетов городских округов от возврата бюджетными учреждениями остатков субсидий прошлых лет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</si>
  <si>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</si>
  <si>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</si>
  <si>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</si>
  <si>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</si>
  <si>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</si>
  <si>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</si>
  <si>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</si>
  <si>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</si>
  <si>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 xml:space="preserve">Приложение 1                 к решению Думы Шалинского городского округа от     2024 № </t>
  </si>
  <si>
    <t>Доходы  бюджета  Шалинского  городского  округа  за  2023   год  по кодам  классификации доходов  бюджетов</t>
  </si>
  <si>
    <t>Сумма  средств, поступившая  в бюджет Шалинского городского округа  в  2023 году,  в   рублях</t>
  </si>
  <si>
    <t>017 1 11 05430 04 0000 120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</si>
  <si>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</si>
  <si>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045 1 16 11050 01 0000 140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</si>
  <si>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</si>
  <si>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</si>
  <si>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</si>
  <si>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</si>
  <si>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</si>
  <si>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182 1 01 02140 01 1000 110</t>
  </si>
  <si>
    <t>182 1 03 02231 01 0000 110</t>
  </si>
  <si>
    <t>182 1 03 02241 01 0000 110</t>
  </si>
  <si>
    <t>182 1 03 02251 01 0000 110</t>
  </si>
  <si>
    <t>182 1 03 02261 01 0000 110</t>
  </si>
  <si>
    <t>182 1 09 07012 04 1000 110</t>
  </si>
  <si>
    <t>Налог на рекламу, мобилизуемый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</si>
  <si>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</si>
  <si>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(средства от продажи права на заключение договоров аренды земельных участков, государственная собственность на которые не разграничена и которые расположены в границах городских округов)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</si>
  <si>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(доходы, получаемые в виде арендной платы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</si>
  <si>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(средства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</si>
  <si>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901 1 11 09044 04 0012 120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</si>
  <si>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(сумма неосновательного обогащения за пользование земельными участками без правовых оснований, находящимися в собственности городских округов)</t>
  </si>
  <si>
    <t>Прочие доходы от компенсации затрат бюджетов городских округов (прочие доходы)</t>
  </si>
  <si>
    <t>901 1 14 02042 04 0000 410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</si>
  <si>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</si>
  <si>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901 1 14 02043 04 0002 410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</si>
  <si>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(прочие доходы от реализации иного имущества)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</si>
  <si>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</si>
  <si>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901 1 16 10100 04 0000 140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</si>
  <si>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</si>
  <si>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901 2 02 20077 04 0000 150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</si>
  <si>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</si>
  <si>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901 2 02 20299 04 0000 150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</si>
  <si>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</si>
  <si>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901 2 02 20300 04 0000 150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</si>
  <si>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</si>
  <si>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901 2 02 20302 04 0000 150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</si>
  <si>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</si>
  <si>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901 2 02 20303 04 0000 150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</si>
  <si>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</si>
  <si>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</si>
  <si>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</si>
  <si>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</si>
  <si>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</si>
  <si>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</si>
  <si>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913 1 16 10100 04 0000 140</t>
  </si>
  <si>
    <t>Департамент по охране, контролю и регулированию использования животного мира Свердловской области</t>
  </si>
  <si>
    <t xml:space="preserve">Контрольно-ревизионное управление Шалинского городского округа 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</si>
  <si>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</si>
  <si>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 Итого доходов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</si>
</sst>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2"/>
      <name val="Liberation Serif"/>
      <family val="1"/>
      <charset val="204"/>
    </font>
    <font>
      <b/>
      <sz val="12"/>
      <name val="Liberation Serif"/>
      <family val="1"/>
      <charset val="204"/>
    </font>
    <font>
      <sz val="12"/>
      <name val="Calibri"/>
      <family val="2"/>
      <charset val="204"/>
      <scheme val="minor"/>
    </font>
    <font>
      <i/>
      <sz val="9"/>
      <color rgb="FF000000"/>
      <name val="Calibri"/>
      <family val="2"/>
      <charset val="204"/>
      <scheme val="minor"/>
    </font>
    <font>
      <i/>
      <sz val="12"/>
      <name val="Liberation Serif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" fontId="5" fillId="0" borderId="1">
      <alignment horizontal="right" vertical="center" shrinkToFit="1"/>
    </xf>
  </cellStyleXfs>
  <cellXfs count="24">
    <xf numFmtId="0" fontId="0" fillId="0" borderId="0" xfId="0"/>
    <xf numFmtId="0" fontId="1" fillId="0" borderId="0" xfId="0" applyFont="1"/>
    <xf numFmtId="0" fontId="0" fillId="0" borderId="0" xfId="0" applyAlignment="1"/>
    <xf numFmtId="4" fontId="2" fillId="0" borderId="0" xfId="0" applyNumberFormat="1" applyFont="1" applyAlignment="1">
      <alignment wrapText="1"/>
    </xf>
    <xf numFmtId="4" fontId="4" fillId="0" borderId="0" xfId="0" applyNumberFormat="1" applyFont="1"/>
    <xf numFmtId="0" fontId="7" fillId="0" borderId="0" xfId="0" applyFont="1"/>
    <xf numFmtId="0" fontId="7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" fontId="2" fillId="0" borderId="2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4" fontId="2" fillId="0" borderId="2" xfId="0" applyNumberFormat="1" applyFont="1" applyBorder="1" applyAlignment="1">
      <alignment vertical="top" wrapText="1"/>
    </xf>
    <xf numFmtId="4" fontId="6" fillId="0" borderId="2" xfId="1" applyNumberFormat="1" applyFont="1" applyBorder="1" applyProtection="1">
      <alignment horizontal="right" vertical="center" shrinkToFit="1"/>
    </xf>
    <xf numFmtId="3" fontId="2" fillId="0" borderId="2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</cellXfs>
  <cellStyles count="2">
    <cellStyle name="xl46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7"/>
  <sheetViews>
    <sheetView tabSelected="1" zoomScale="118" zoomScaleNormal="118" workbookViewId="0">
      <selection activeCell="G6" sqref="G6"/>
    </sheetView>
  </sheetViews>
  <sheetFormatPr defaultRowHeight="15.75"/>
  <cols>
    <col min="1" max="1" width="5.7109375" customWidth="1"/>
    <col min="2" max="2" width="27.28515625" customWidth="1"/>
    <col min="3" max="3" width="48.42578125" style="1" customWidth="1"/>
    <col min="4" max="4" width="19.5703125" style="4" customWidth="1"/>
  </cols>
  <sheetData>
    <row r="1" spans="1:4" ht="75.75">
      <c r="D1" s="3" t="s">
        <v>208</v>
      </c>
    </row>
    <row r="2" spans="1:4" ht="36" customHeight="1">
      <c r="A2" s="22" t="s">
        <v>209</v>
      </c>
      <c r="B2" s="21"/>
      <c r="C2" s="21"/>
      <c r="D2" s="21"/>
    </row>
    <row r="3" spans="1:4" ht="111.75" customHeight="1">
      <c r="A3" s="7" t="s">
        <v>0</v>
      </c>
      <c r="B3" s="7" t="s">
        <v>1</v>
      </c>
      <c r="C3" s="7" t="s">
        <v>2</v>
      </c>
      <c r="D3" s="8" t="s">
        <v>210</v>
      </c>
    </row>
    <row r="4" spans="1:4" ht="17.25" customHeight="1">
      <c r="A4" s="7">
        <v>1</v>
      </c>
      <c r="B4" s="7">
        <v>2</v>
      </c>
      <c r="C4" s="7">
        <v>3</v>
      </c>
      <c r="D4" s="9">
        <v>4</v>
      </c>
    </row>
    <row r="5" spans="1:4" ht="31.5" customHeight="1">
      <c r="A5" s="10">
        <v>1</v>
      </c>
      <c r="B5" s="11"/>
      <c r="C5" s="20" t="s">
        <v>3</v>
      </c>
      <c r="D5" s="12">
        <f>D6+D7</f>
        <v>2100706.6</v>
      </c>
    </row>
    <row r="6" spans="1:4" s="5" customFormat="1" ht="267.75" customHeight="1">
      <c r="A6" s="10">
        <v>2</v>
      </c>
      <c r="B6" s="11" t="s">
        <v>211</v>
      </c>
      <c r="C6" s="18" t="s">
        <v>212</v>
      </c>
      <c r="D6" s="12">
        <v>143.77000000000001</v>
      </c>
    </row>
    <row r="7" spans="1:4" s="6" customFormat="1" ht="156.75" customHeight="1">
      <c r="A7" s="10">
        <v>3</v>
      </c>
      <c r="B7" s="11" t="s">
        <v>5</v>
      </c>
      <c r="C7" s="18" t="s">
        <v>6</v>
      </c>
      <c r="D7" s="12">
        <v>2100562.83</v>
      </c>
    </row>
    <row r="8" spans="1:4" ht="32.25" customHeight="1">
      <c r="A8" s="10">
        <v>4</v>
      </c>
      <c r="B8" s="11"/>
      <c r="C8" s="20" t="s">
        <v>7</v>
      </c>
      <c r="D8" s="12">
        <f>D9+D10+D11+D12+D13+D17+D18+D19</f>
        <v>391877.29</v>
      </c>
    </row>
    <row r="9" spans="1:4" s="5" customFormat="1" ht="110.25" customHeight="1">
      <c r="A9" s="10">
        <v>5</v>
      </c>
      <c r="B9" s="11" t="s">
        <v>159</v>
      </c>
      <c r="C9" s="18" t="s">
        <v>8</v>
      </c>
      <c r="D9" s="12">
        <v>19500</v>
      </c>
    </row>
    <row r="10" spans="1:4" s="5" customFormat="1" ht="141.75" customHeight="1">
      <c r="A10" s="10">
        <v>6</v>
      </c>
      <c r="B10" s="11" t="s">
        <v>9</v>
      </c>
      <c r="C10" s="18" t="s">
        <v>10</v>
      </c>
      <c r="D10" s="12">
        <v>83144.27</v>
      </c>
    </row>
    <row r="11" spans="1:4" s="5" customFormat="1" ht="111.75" customHeight="1">
      <c r="A11" s="10">
        <v>7</v>
      </c>
      <c r="B11" s="11" t="s">
        <v>11</v>
      </c>
      <c r="C11" s="18" t="s">
        <v>12</v>
      </c>
      <c r="D11" s="12">
        <v>14600</v>
      </c>
    </row>
    <row r="12" spans="1:4" s="5" customFormat="1" ht="126.75" customHeight="1">
      <c r="A12" s="10">
        <v>8</v>
      </c>
      <c r="B12" s="11" t="s">
        <v>13</v>
      </c>
      <c r="C12" s="19" t="s">
        <v>14</v>
      </c>
      <c r="D12" s="12">
        <v>99009.98</v>
      </c>
    </row>
    <row r="13" spans="1:4" s="5" customFormat="1" ht="126" customHeight="1">
      <c r="A13" s="10">
        <v>9</v>
      </c>
      <c r="B13" s="13" t="s">
        <v>161</v>
      </c>
      <c r="C13" s="18" t="s">
        <v>15</v>
      </c>
      <c r="D13" s="12">
        <v>20881.55</v>
      </c>
    </row>
    <row r="14" spans="1:4" ht="33" hidden="1" customHeight="1" thickBot="1">
      <c r="A14" s="10">
        <v>10</v>
      </c>
      <c r="B14" s="13" t="s">
        <v>176</v>
      </c>
      <c r="C14" s="18" t="s">
        <v>200</v>
      </c>
      <c r="D14" s="12">
        <v>0</v>
      </c>
    </row>
    <row r="15" spans="1:4" ht="33" hidden="1" customHeight="1" thickBot="1">
      <c r="A15" s="10">
        <v>11</v>
      </c>
      <c r="B15" s="13"/>
      <c r="C15" s="18"/>
      <c r="D15" s="12"/>
    </row>
    <row r="16" spans="1:4" ht="18.75" hidden="1" customHeight="1" thickBot="1">
      <c r="A16" s="10">
        <v>12</v>
      </c>
      <c r="B16" s="13"/>
      <c r="C16" s="18"/>
      <c r="D16" s="12"/>
    </row>
    <row r="17" spans="1:4" s="5" customFormat="1" ht="123" customHeight="1">
      <c r="A17" s="10">
        <v>10</v>
      </c>
      <c r="B17" s="11" t="s">
        <v>16</v>
      </c>
      <c r="C17" s="18" t="s">
        <v>17</v>
      </c>
      <c r="D17" s="12">
        <v>35938.300000000003</v>
      </c>
    </row>
    <row r="18" spans="1:4" s="5" customFormat="1" ht="108" customHeight="1">
      <c r="A18" s="10">
        <v>11</v>
      </c>
      <c r="B18" s="11" t="s">
        <v>160</v>
      </c>
      <c r="C18" s="18" t="s">
        <v>4</v>
      </c>
      <c r="D18" s="12">
        <v>49642.43</v>
      </c>
    </row>
    <row r="19" spans="1:4" s="6" customFormat="1" ht="124.5" customHeight="1">
      <c r="A19" s="10">
        <v>12</v>
      </c>
      <c r="B19" s="11" t="s">
        <v>162</v>
      </c>
      <c r="C19" s="18" t="s">
        <v>21</v>
      </c>
      <c r="D19" s="12">
        <v>69160.759999999995</v>
      </c>
    </row>
    <row r="20" spans="1:4" ht="33" customHeight="1">
      <c r="A20" s="10">
        <v>13</v>
      </c>
      <c r="B20" s="11"/>
      <c r="C20" s="20" t="s">
        <v>172</v>
      </c>
      <c r="D20" s="12">
        <f>D21+D22+D24</f>
        <v>59907.43</v>
      </c>
    </row>
    <row r="21" spans="1:4" s="5" customFormat="1" ht="114.75" customHeight="1">
      <c r="A21" s="10">
        <v>14</v>
      </c>
      <c r="B21" s="11" t="s">
        <v>18</v>
      </c>
      <c r="C21" s="18" t="s">
        <v>8</v>
      </c>
      <c r="D21" s="12">
        <v>19220.72</v>
      </c>
    </row>
    <row r="22" spans="1:4" s="6" customFormat="1" ht="144" customHeight="1">
      <c r="A22" s="10">
        <v>15</v>
      </c>
      <c r="B22" s="11" t="s">
        <v>19</v>
      </c>
      <c r="C22" s="18" t="s">
        <v>10</v>
      </c>
      <c r="D22" s="12">
        <v>16761.64</v>
      </c>
    </row>
    <row r="23" spans="1:4" ht="27" hidden="1" customHeight="1" thickBot="1">
      <c r="A23" s="10">
        <v>19</v>
      </c>
      <c r="B23" s="11" t="s">
        <v>177</v>
      </c>
      <c r="C23" s="19" t="s">
        <v>12</v>
      </c>
      <c r="D23" s="12">
        <v>0</v>
      </c>
    </row>
    <row r="24" spans="1:4" s="5" customFormat="1" ht="128.25" customHeight="1">
      <c r="A24" s="10">
        <v>16</v>
      </c>
      <c r="B24" s="11" t="s">
        <v>20</v>
      </c>
      <c r="C24" s="18" t="s">
        <v>21</v>
      </c>
      <c r="D24" s="12">
        <v>23925.07</v>
      </c>
    </row>
    <row r="25" spans="1:4" s="2" customFormat="1" ht="92.25" hidden="1" customHeight="1" thickBot="1">
      <c r="A25" s="10">
        <v>21</v>
      </c>
      <c r="B25" s="11" t="s">
        <v>22</v>
      </c>
      <c r="C25" s="20" t="s">
        <v>23</v>
      </c>
      <c r="D25" s="12">
        <v>0</v>
      </c>
    </row>
    <row r="26" spans="1:4" ht="50.25" customHeight="1">
      <c r="A26" s="10">
        <v>17</v>
      </c>
      <c r="B26" s="11"/>
      <c r="C26" s="20" t="s">
        <v>256</v>
      </c>
      <c r="D26" s="12">
        <f>SUM(D27:D27)</f>
        <v>563000</v>
      </c>
    </row>
    <row r="27" spans="1:4" s="5" customFormat="1" ht="153.75" customHeight="1">
      <c r="A27" s="10">
        <v>18</v>
      </c>
      <c r="B27" s="11" t="s">
        <v>213</v>
      </c>
      <c r="C27" s="18" t="s">
        <v>6</v>
      </c>
      <c r="D27" s="15">
        <v>563000</v>
      </c>
    </row>
    <row r="28" spans="1:4" ht="45.75" customHeight="1">
      <c r="A28" s="10">
        <v>19</v>
      </c>
      <c r="B28" s="11"/>
      <c r="C28" s="20" t="s">
        <v>24</v>
      </c>
      <c r="D28" s="12">
        <f>D29</f>
        <v>18048.38</v>
      </c>
    </row>
    <row r="29" spans="1:4" s="5" customFormat="1" ht="93" customHeight="1">
      <c r="A29" s="10">
        <v>20</v>
      </c>
      <c r="B29" s="11" t="s">
        <v>25</v>
      </c>
      <c r="C29" s="20" t="s">
        <v>26</v>
      </c>
      <c r="D29" s="12">
        <v>18048.38</v>
      </c>
    </row>
    <row r="30" spans="1:4" ht="0.75" hidden="1" customHeight="1" thickBot="1">
      <c r="A30" s="10">
        <v>26</v>
      </c>
      <c r="B30" s="11"/>
      <c r="C30" s="20"/>
      <c r="D30" s="12">
        <f>D31+D32+D33+D34</f>
        <v>0</v>
      </c>
    </row>
    <row r="31" spans="1:4" ht="156" hidden="1" customHeight="1" thickBot="1">
      <c r="A31" s="10">
        <v>27</v>
      </c>
      <c r="B31" s="11" t="s">
        <v>27</v>
      </c>
      <c r="C31" s="18" t="s">
        <v>201</v>
      </c>
      <c r="D31" s="12">
        <v>0</v>
      </c>
    </row>
    <row r="32" spans="1:4" ht="171.75" hidden="1" customHeight="1" thickBot="1">
      <c r="A32" s="10">
        <v>28</v>
      </c>
      <c r="B32" s="11" t="s">
        <v>28</v>
      </c>
      <c r="C32" s="18" t="s">
        <v>202</v>
      </c>
      <c r="D32" s="12">
        <v>0</v>
      </c>
    </row>
    <row r="33" spans="1:4" ht="154.5" hidden="1" customHeight="1" thickBot="1">
      <c r="A33" s="10">
        <v>29</v>
      </c>
      <c r="B33" s="11" t="s">
        <v>29</v>
      </c>
      <c r="C33" s="18" t="s">
        <v>203</v>
      </c>
      <c r="D33" s="12">
        <v>0</v>
      </c>
    </row>
    <row r="34" spans="1:4" ht="153" hidden="1" customHeight="1" thickBot="1">
      <c r="A34" s="10">
        <v>30</v>
      </c>
      <c r="B34" s="11" t="s">
        <v>30</v>
      </c>
      <c r="C34" s="18" t="s">
        <v>204</v>
      </c>
      <c r="D34" s="16">
        <v>0</v>
      </c>
    </row>
    <row r="35" spans="1:4" ht="61.5" hidden="1" customHeight="1" thickBot="1">
      <c r="A35" s="10">
        <v>31</v>
      </c>
      <c r="B35" s="11"/>
      <c r="C35" s="20" t="s">
        <v>31</v>
      </c>
      <c r="D35" s="12">
        <f>D36</f>
        <v>0</v>
      </c>
    </row>
    <row r="36" spans="1:4" ht="90" hidden="1" customHeight="1" thickBot="1">
      <c r="A36" s="10">
        <v>32</v>
      </c>
      <c r="B36" s="11" t="s">
        <v>32</v>
      </c>
      <c r="C36" s="18" t="s">
        <v>167</v>
      </c>
      <c r="D36" s="12">
        <v>0</v>
      </c>
    </row>
    <row r="37" spans="1:4" ht="32.25" customHeight="1">
      <c r="A37" s="10">
        <v>21</v>
      </c>
      <c r="B37" s="11"/>
      <c r="C37" s="20" t="s">
        <v>33</v>
      </c>
      <c r="D37" s="12">
        <f>D38+D40+D41+D43+D44+D46+D48+D49+D50+D51+D52+D53+D54+D55+D56+D58+D61+D63+D64+D66+D68+D72+D74+D76+D78+D80+D81+D84+D85+D86+D87</f>
        <v>353864545.96999997</v>
      </c>
    </row>
    <row r="38" spans="1:4" s="5" customFormat="1" ht="174" customHeight="1">
      <c r="A38" s="10">
        <v>22</v>
      </c>
      <c r="B38" s="11" t="s">
        <v>34</v>
      </c>
      <c r="C38" s="18" t="s">
        <v>214</v>
      </c>
      <c r="D38" s="12">
        <v>220257956.91999999</v>
      </c>
    </row>
    <row r="39" spans="1:4" ht="64.5" hidden="1" customHeight="1" thickBot="1">
      <c r="A39" s="10">
        <v>35</v>
      </c>
      <c r="B39" s="11" t="s">
        <v>35</v>
      </c>
      <c r="C39" s="20" t="s">
        <v>173</v>
      </c>
      <c r="D39" s="12">
        <v>0</v>
      </c>
    </row>
    <row r="40" spans="1:4" s="5" customFormat="1" ht="172.5" customHeight="1">
      <c r="A40" s="10">
        <v>23</v>
      </c>
      <c r="B40" s="11" t="s">
        <v>36</v>
      </c>
      <c r="C40" s="18" t="s">
        <v>215</v>
      </c>
      <c r="D40" s="12">
        <v>54054.8</v>
      </c>
    </row>
    <row r="41" spans="1:4" s="5" customFormat="1" ht="186" customHeight="1">
      <c r="A41" s="10">
        <v>24</v>
      </c>
      <c r="B41" s="11" t="s">
        <v>37</v>
      </c>
      <c r="C41" s="18" t="s">
        <v>38</v>
      </c>
      <c r="D41" s="12">
        <v>1066277.57</v>
      </c>
    </row>
    <row r="42" spans="1:4" ht="155.25" hidden="1" customHeight="1" thickBot="1">
      <c r="A42" s="10">
        <v>38</v>
      </c>
      <c r="B42" s="11" t="s">
        <v>39</v>
      </c>
      <c r="C42" s="20" t="s">
        <v>40</v>
      </c>
      <c r="D42" s="12">
        <v>0</v>
      </c>
    </row>
    <row r="43" spans="1:4" s="5" customFormat="1" ht="188.25" customHeight="1">
      <c r="A43" s="10">
        <v>25</v>
      </c>
      <c r="B43" s="11" t="s">
        <v>41</v>
      </c>
      <c r="C43" s="18" t="s">
        <v>42</v>
      </c>
      <c r="D43" s="12">
        <v>11017.16</v>
      </c>
    </row>
    <row r="44" spans="1:4" s="5" customFormat="1" ht="107.25" customHeight="1">
      <c r="A44" s="10">
        <v>26</v>
      </c>
      <c r="B44" s="11" t="s">
        <v>43</v>
      </c>
      <c r="C44" s="20" t="s">
        <v>44</v>
      </c>
      <c r="D44" s="12">
        <v>2330467.59</v>
      </c>
    </row>
    <row r="45" spans="1:4" ht="2.25" hidden="1" customHeight="1" thickBot="1">
      <c r="A45" s="10">
        <v>41</v>
      </c>
      <c r="B45" s="11" t="s">
        <v>45</v>
      </c>
      <c r="C45" s="20" t="s">
        <v>46</v>
      </c>
      <c r="D45" s="12">
        <v>0</v>
      </c>
    </row>
    <row r="46" spans="1:4" s="5" customFormat="1" ht="111.75" customHeight="1">
      <c r="A46" s="10">
        <v>27</v>
      </c>
      <c r="B46" s="11" t="s">
        <v>47</v>
      </c>
      <c r="C46" s="20" t="s">
        <v>48</v>
      </c>
      <c r="D46" s="12">
        <v>22942.76</v>
      </c>
    </row>
    <row r="47" spans="1:4" ht="79.5" hidden="1" customHeight="1" thickBot="1">
      <c r="A47" s="10">
        <v>43</v>
      </c>
      <c r="B47" s="11" t="s">
        <v>178</v>
      </c>
      <c r="C47" s="20" t="s">
        <v>205</v>
      </c>
      <c r="D47" s="12">
        <v>0</v>
      </c>
    </row>
    <row r="48" spans="1:4" s="5" customFormat="1" ht="171.75" customHeight="1">
      <c r="A48" s="10">
        <v>28</v>
      </c>
      <c r="B48" s="11" t="s">
        <v>49</v>
      </c>
      <c r="C48" s="18" t="s">
        <v>174</v>
      </c>
      <c r="D48" s="12">
        <v>2349485</v>
      </c>
    </row>
    <row r="49" spans="1:4" s="5" customFormat="1" ht="221.25" customHeight="1">
      <c r="A49" s="10">
        <v>29</v>
      </c>
      <c r="B49" s="11" t="s">
        <v>50</v>
      </c>
      <c r="C49" s="18" t="s">
        <v>216</v>
      </c>
      <c r="D49" s="12">
        <v>972288.81</v>
      </c>
    </row>
    <row r="50" spans="1:4" s="5" customFormat="1" ht="113.25" customHeight="1">
      <c r="A50" s="10">
        <v>30</v>
      </c>
      <c r="B50" s="11" t="s">
        <v>217</v>
      </c>
      <c r="C50" s="18" t="s">
        <v>218</v>
      </c>
      <c r="D50" s="12">
        <v>2391874</v>
      </c>
    </row>
    <row r="51" spans="1:4" s="5" customFormat="1" ht="111.75" customHeight="1">
      <c r="A51" s="10">
        <v>31</v>
      </c>
      <c r="B51" s="11" t="s">
        <v>219</v>
      </c>
      <c r="C51" s="18" t="s">
        <v>258</v>
      </c>
      <c r="D51" s="12">
        <v>1790996.1</v>
      </c>
    </row>
    <row r="52" spans="1:4" s="5" customFormat="1" ht="153" customHeight="1">
      <c r="A52" s="10">
        <v>32</v>
      </c>
      <c r="B52" s="11" t="s">
        <v>220</v>
      </c>
      <c r="C52" s="18" t="s">
        <v>201</v>
      </c>
      <c r="D52" s="12">
        <v>46962697.689999998</v>
      </c>
    </row>
    <row r="53" spans="1:4" s="5" customFormat="1" ht="168.75" customHeight="1">
      <c r="A53" s="10">
        <v>33</v>
      </c>
      <c r="B53" s="11" t="s">
        <v>221</v>
      </c>
      <c r="C53" s="18" t="s">
        <v>202</v>
      </c>
      <c r="D53" s="12">
        <v>245281.42</v>
      </c>
    </row>
    <row r="54" spans="1:4" s="5" customFormat="1" ht="155.25" customHeight="1">
      <c r="A54" s="10">
        <v>34</v>
      </c>
      <c r="B54" s="11" t="s">
        <v>222</v>
      </c>
      <c r="C54" s="18" t="s">
        <v>203</v>
      </c>
      <c r="D54" s="12">
        <v>48539612.789999999</v>
      </c>
    </row>
    <row r="55" spans="1:4" s="5" customFormat="1" ht="156.75" customHeight="1">
      <c r="A55" s="10">
        <v>35</v>
      </c>
      <c r="B55" s="11" t="s">
        <v>223</v>
      </c>
      <c r="C55" s="18" t="s">
        <v>204</v>
      </c>
      <c r="D55" s="12">
        <v>-5113048.07</v>
      </c>
    </row>
    <row r="56" spans="1:4" s="5" customFormat="1" ht="92.25" customHeight="1">
      <c r="A56" s="10">
        <v>36</v>
      </c>
      <c r="B56" s="11" t="s">
        <v>51</v>
      </c>
      <c r="C56" s="20" t="s">
        <v>52</v>
      </c>
      <c r="D56" s="12">
        <v>9540271.1899999995</v>
      </c>
    </row>
    <row r="57" spans="1:4" ht="71.25" hidden="1" customHeight="1" thickBot="1">
      <c r="A57" s="10">
        <v>53</v>
      </c>
      <c r="B57" s="11" t="s">
        <v>53</v>
      </c>
      <c r="C57" s="20" t="s">
        <v>54</v>
      </c>
      <c r="D57" s="12">
        <v>0</v>
      </c>
    </row>
    <row r="58" spans="1:4" s="5" customFormat="1" ht="92.25" customHeight="1">
      <c r="A58" s="10">
        <v>37</v>
      </c>
      <c r="B58" s="11" t="s">
        <v>55</v>
      </c>
      <c r="C58" s="20" t="s">
        <v>56</v>
      </c>
      <c r="D58" s="12">
        <v>10556.62</v>
      </c>
    </row>
    <row r="59" spans="1:4" ht="1.5" hidden="1" customHeight="1" thickBot="1">
      <c r="A59" s="10">
        <v>55</v>
      </c>
      <c r="B59" s="11" t="s">
        <v>179</v>
      </c>
      <c r="C59" s="18" t="s">
        <v>206</v>
      </c>
      <c r="D59" s="12">
        <v>0</v>
      </c>
    </row>
    <row r="60" spans="1:4" ht="83.25" hidden="1" customHeight="1" thickBot="1">
      <c r="A60" s="10">
        <v>56</v>
      </c>
      <c r="B60" s="11" t="s">
        <v>57</v>
      </c>
      <c r="C60" s="20" t="s">
        <v>58</v>
      </c>
      <c r="D60" s="12">
        <v>0</v>
      </c>
    </row>
    <row r="61" spans="1:4" s="5" customFormat="1" ht="138" customHeight="1">
      <c r="A61" s="10">
        <v>38</v>
      </c>
      <c r="B61" s="11" t="s">
        <v>59</v>
      </c>
      <c r="C61" s="18" t="s">
        <v>168</v>
      </c>
      <c r="D61" s="12">
        <v>10183974.59</v>
      </c>
    </row>
    <row r="62" spans="1:4" ht="0.75" hidden="1" customHeight="1" thickBot="1">
      <c r="A62" s="10">
        <v>58</v>
      </c>
      <c r="B62" s="11" t="s">
        <v>60</v>
      </c>
      <c r="C62" s="20" t="s">
        <v>169</v>
      </c>
      <c r="D62" s="12">
        <v>0</v>
      </c>
    </row>
    <row r="63" spans="1:4" s="5" customFormat="1" ht="138" customHeight="1">
      <c r="A63" s="10">
        <v>39</v>
      </c>
      <c r="B63" s="11" t="s">
        <v>61</v>
      </c>
      <c r="C63" s="18" t="s">
        <v>170</v>
      </c>
      <c r="D63" s="12">
        <v>6361.43</v>
      </c>
    </row>
    <row r="64" spans="1:4" s="5" customFormat="1" ht="125.25" customHeight="1">
      <c r="A64" s="10">
        <v>40</v>
      </c>
      <c r="B64" s="11" t="s">
        <v>62</v>
      </c>
      <c r="C64" s="18" t="s">
        <v>163</v>
      </c>
      <c r="D64" s="12">
        <v>-3611.32</v>
      </c>
    </row>
    <row r="65" spans="1:4" ht="94.5" hidden="1" customHeight="1" thickBot="1">
      <c r="A65" s="10">
        <v>61</v>
      </c>
      <c r="B65" s="11" t="s">
        <v>63</v>
      </c>
      <c r="C65" s="20" t="s">
        <v>64</v>
      </c>
      <c r="D65" s="12">
        <v>0</v>
      </c>
    </row>
    <row r="66" spans="1:4" s="5" customFormat="1" ht="78.75" customHeight="1">
      <c r="A66" s="10">
        <v>41</v>
      </c>
      <c r="B66" s="11" t="s">
        <v>65</v>
      </c>
      <c r="C66" s="20" t="s">
        <v>66</v>
      </c>
      <c r="D66" s="12">
        <v>-10591.44</v>
      </c>
    </row>
    <row r="67" spans="1:4" ht="48" hidden="1" customHeight="1" thickBot="1">
      <c r="A67" s="10">
        <v>63</v>
      </c>
      <c r="B67" s="11" t="s">
        <v>67</v>
      </c>
      <c r="C67" s="20" t="s">
        <v>68</v>
      </c>
      <c r="D67" s="12">
        <v>0</v>
      </c>
    </row>
    <row r="68" spans="1:4" s="5" customFormat="1" ht="78" customHeight="1">
      <c r="A68" s="10">
        <v>42</v>
      </c>
      <c r="B68" s="11" t="s">
        <v>69</v>
      </c>
      <c r="C68" s="20" t="s">
        <v>70</v>
      </c>
      <c r="D68" s="12">
        <v>2213.84</v>
      </c>
    </row>
    <row r="69" spans="1:4" ht="95.25" hidden="1" customHeight="1" thickBot="1">
      <c r="A69" s="10">
        <v>65</v>
      </c>
      <c r="B69" s="11" t="s">
        <v>71</v>
      </c>
      <c r="C69" s="20" t="s">
        <v>164</v>
      </c>
      <c r="D69" s="12">
        <v>0</v>
      </c>
    </row>
    <row r="70" spans="1:4" ht="58.5" hidden="1" customHeight="1" thickBot="1">
      <c r="A70" s="10">
        <v>66</v>
      </c>
      <c r="B70" s="11" t="s">
        <v>72</v>
      </c>
      <c r="C70" s="20" t="s">
        <v>73</v>
      </c>
      <c r="D70" s="12">
        <v>0</v>
      </c>
    </row>
    <row r="71" spans="1:4" ht="6" hidden="1" customHeight="1" thickBot="1">
      <c r="A71" s="10">
        <v>67</v>
      </c>
      <c r="B71" s="11" t="s">
        <v>180</v>
      </c>
      <c r="C71" s="20" t="s">
        <v>181</v>
      </c>
      <c r="D71" s="12">
        <v>0</v>
      </c>
    </row>
    <row r="72" spans="1:4" s="5" customFormat="1" ht="61.5" customHeight="1">
      <c r="A72" s="10">
        <v>43</v>
      </c>
      <c r="B72" s="11" t="s">
        <v>74</v>
      </c>
      <c r="C72" s="20" t="s">
        <v>75</v>
      </c>
      <c r="D72" s="12">
        <v>-5771.19</v>
      </c>
    </row>
    <row r="73" spans="1:4" ht="14.25" hidden="1" customHeight="1">
      <c r="A73" s="10">
        <v>69</v>
      </c>
      <c r="B73" s="11" t="s">
        <v>76</v>
      </c>
      <c r="C73" s="20" t="s">
        <v>77</v>
      </c>
      <c r="D73" s="12">
        <v>0</v>
      </c>
    </row>
    <row r="74" spans="1:4" s="5" customFormat="1" ht="92.25" customHeight="1">
      <c r="A74" s="10">
        <v>44</v>
      </c>
      <c r="B74" s="11" t="s">
        <v>78</v>
      </c>
      <c r="C74" s="20" t="s">
        <v>79</v>
      </c>
      <c r="D74" s="12">
        <v>969209.78</v>
      </c>
    </row>
    <row r="75" spans="1:4" ht="64.5" hidden="1" customHeight="1" thickBot="1">
      <c r="A75" s="10">
        <v>71</v>
      </c>
      <c r="B75" s="11" t="s">
        <v>80</v>
      </c>
      <c r="C75" s="20" t="s">
        <v>81</v>
      </c>
      <c r="D75" s="12">
        <v>0</v>
      </c>
    </row>
    <row r="76" spans="1:4" s="5" customFormat="1" ht="108" customHeight="1">
      <c r="A76" s="10">
        <v>45</v>
      </c>
      <c r="B76" s="11" t="s">
        <v>82</v>
      </c>
      <c r="C76" s="20" t="s">
        <v>83</v>
      </c>
      <c r="D76" s="12">
        <v>3030047.12</v>
      </c>
    </row>
    <row r="77" spans="1:4" ht="80.25" hidden="1" customHeight="1" thickBot="1">
      <c r="A77" s="10">
        <v>73</v>
      </c>
      <c r="B77" s="11" t="s">
        <v>84</v>
      </c>
      <c r="C77" s="20" t="s">
        <v>85</v>
      </c>
      <c r="D77" s="12">
        <v>0</v>
      </c>
    </row>
    <row r="78" spans="1:4" s="5" customFormat="1" ht="94.5" customHeight="1">
      <c r="A78" s="10">
        <v>46</v>
      </c>
      <c r="B78" s="11" t="s">
        <v>86</v>
      </c>
      <c r="C78" s="20" t="s">
        <v>87</v>
      </c>
      <c r="D78" s="12">
        <v>1983275.18</v>
      </c>
    </row>
    <row r="79" spans="1:4" ht="63.75" hidden="1" customHeight="1" thickBot="1">
      <c r="A79" s="10">
        <v>75</v>
      </c>
      <c r="B79" s="11" t="s">
        <v>88</v>
      </c>
      <c r="C79" s="20" t="s">
        <v>89</v>
      </c>
      <c r="D79" s="12">
        <v>0</v>
      </c>
    </row>
    <row r="80" spans="1:4" s="5" customFormat="1" ht="93.75" customHeight="1">
      <c r="A80" s="10">
        <v>47</v>
      </c>
      <c r="B80" s="11" t="s">
        <v>90</v>
      </c>
      <c r="C80" s="20" t="s">
        <v>91</v>
      </c>
      <c r="D80" s="12">
        <v>3073.91</v>
      </c>
    </row>
    <row r="81" spans="1:4" s="5" customFormat="1" ht="93" customHeight="1">
      <c r="A81" s="10">
        <v>48</v>
      </c>
      <c r="B81" s="11" t="s">
        <v>92</v>
      </c>
      <c r="C81" s="20" t="s">
        <v>93</v>
      </c>
      <c r="D81" s="12">
        <v>3828215.26</v>
      </c>
    </row>
    <row r="82" spans="1:4" ht="67.5" hidden="1" customHeight="1" thickBot="1">
      <c r="A82" s="10">
        <v>78</v>
      </c>
      <c r="B82" s="11" t="s">
        <v>94</v>
      </c>
      <c r="C82" s="20" t="s">
        <v>95</v>
      </c>
      <c r="D82" s="12">
        <v>0</v>
      </c>
    </row>
    <row r="83" spans="1:4" ht="96" hidden="1" customHeight="1" thickBot="1">
      <c r="A83" s="10">
        <v>79</v>
      </c>
      <c r="B83" s="11" t="s">
        <v>182</v>
      </c>
      <c r="C83" s="20" t="s">
        <v>183</v>
      </c>
      <c r="D83" s="12">
        <v>0</v>
      </c>
    </row>
    <row r="84" spans="1:4" s="5" customFormat="1" ht="92.25" customHeight="1">
      <c r="A84" s="10">
        <v>49</v>
      </c>
      <c r="B84" s="11" t="s">
        <v>96</v>
      </c>
      <c r="C84" s="20" t="s">
        <v>165</v>
      </c>
      <c r="D84" s="12">
        <v>2437163.83</v>
      </c>
    </row>
    <row r="85" spans="1:4" s="5" customFormat="1" ht="108" customHeight="1">
      <c r="A85" s="10">
        <v>50</v>
      </c>
      <c r="B85" s="11" t="s">
        <v>97</v>
      </c>
      <c r="C85" s="18" t="s">
        <v>98</v>
      </c>
      <c r="D85" s="12">
        <v>8485.89</v>
      </c>
    </row>
    <row r="86" spans="1:4" s="5" customFormat="1" ht="78.75" customHeight="1">
      <c r="A86" s="10">
        <v>51</v>
      </c>
      <c r="B86" s="11" t="s">
        <v>224</v>
      </c>
      <c r="C86" s="18" t="s">
        <v>225</v>
      </c>
      <c r="D86" s="12">
        <v>0.73</v>
      </c>
    </row>
    <row r="87" spans="1:4" s="5" customFormat="1" ht="140.25" customHeight="1">
      <c r="A87" s="10">
        <v>52</v>
      </c>
      <c r="B87" s="11" t="s">
        <v>184</v>
      </c>
      <c r="C87" s="18" t="s">
        <v>207</v>
      </c>
      <c r="D87" s="12">
        <v>-233.99</v>
      </c>
    </row>
    <row r="88" spans="1:4" ht="97.5" hidden="1" customHeight="1" thickBot="1">
      <c r="A88" s="10">
        <v>84</v>
      </c>
      <c r="B88" s="11" t="s">
        <v>99</v>
      </c>
      <c r="C88" s="20" t="s">
        <v>100</v>
      </c>
      <c r="D88" s="12">
        <v>0</v>
      </c>
    </row>
    <row r="89" spans="1:4" ht="45" customHeight="1">
      <c r="A89" s="10">
        <v>53</v>
      </c>
      <c r="B89" s="11"/>
      <c r="C89" s="20" t="s">
        <v>101</v>
      </c>
      <c r="D89" s="12">
        <f>D90</f>
        <v>3394.11</v>
      </c>
    </row>
    <row r="90" spans="1:4" s="5" customFormat="1" ht="198.75" customHeight="1">
      <c r="A90" s="10">
        <v>54</v>
      </c>
      <c r="B90" s="11" t="s">
        <v>102</v>
      </c>
      <c r="C90" s="18" t="s">
        <v>167</v>
      </c>
      <c r="D90" s="12">
        <v>3394.11</v>
      </c>
    </row>
    <row r="91" spans="1:4" ht="32.25" customHeight="1">
      <c r="A91" s="10">
        <v>55</v>
      </c>
      <c r="B91" s="11"/>
      <c r="C91" s="20" t="s">
        <v>103</v>
      </c>
      <c r="D91" s="12">
        <f>D92++D93+D94+D95+D96+D97+D98+D99+D100+D101+D102+D103+D104+D105+D106+D107+D108+D109+D110+D111+D112+D113+D114+D115+D116+D117+D118+D119+D120+D121+D122+D123+D124+D125+D126+D127+D128+D129+D130+D131+D133</f>
        <v>395629524.57000005</v>
      </c>
    </row>
    <row r="92" spans="1:4" s="5" customFormat="1" ht="169.5" customHeight="1">
      <c r="A92" s="10">
        <v>56</v>
      </c>
      <c r="B92" s="11" t="s">
        <v>104</v>
      </c>
      <c r="C92" s="18" t="s">
        <v>226</v>
      </c>
      <c r="D92" s="12">
        <v>2427697.7599999998</v>
      </c>
    </row>
    <row r="93" spans="1:4" s="5" customFormat="1" ht="186" customHeight="1">
      <c r="A93" s="10">
        <v>57</v>
      </c>
      <c r="B93" s="11" t="s">
        <v>105</v>
      </c>
      <c r="C93" s="18" t="s">
        <v>227</v>
      </c>
      <c r="D93" s="12">
        <v>3258363.79</v>
      </c>
    </row>
    <row r="94" spans="1:4" s="5" customFormat="1" ht="185.25" customHeight="1">
      <c r="A94" s="10">
        <v>58</v>
      </c>
      <c r="B94" s="11" t="s">
        <v>106</v>
      </c>
      <c r="C94" s="18" t="s">
        <v>228</v>
      </c>
      <c r="D94" s="12">
        <v>937816.51</v>
      </c>
    </row>
    <row r="95" spans="1:4" s="5" customFormat="1" ht="185.25" customHeight="1">
      <c r="A95" s="10">
        <v>59</v>
      </c>
      <c r="B95" s="11" t="s">
        <v>107</v>
      </c>
      <c r="C95" s="18" t="s">
        <v>229</v>
      </c>
      <c r="D95" s="12">
        <v>121652.6</v>
      </c>
    </row>
    <row r="96" spans="1:4" s="5" customFormat="1" ht="126" customHeight="1">
      <c r="A96" s="10">
        <v>60</v>
      </c>
      <c r="B96" s="11" t="s">
        <v>108</v>
      </c>
      <c r="C96" s="18" t="s">
        <v>109</v>
      </c>
      <c r="D96" s="12">
        <v>2473576.5099999998</v>
      </c>
    </row>
    <row r="97" spans="1:4" s="5" customFormat="1" ht="218.25" customHeight="1">
      <c r="A97" s="10">
        <v>61</v>
      </c>
      <c r="B97" s="11" t="s">
        <v>110</v>
      </c>
      <c r="C97" s="18" t="s">
        <v>111</v>
      </c>
      <c r="D97" s="12">
        <v>5923.39</v>
      </c>
    </row>
    <row r="98" spans="1:4" s="5" customFormat="1" ht="144" customHeight="1">
      <c r="A98" s="10">
        <v>62</v>
      </c>
      <c r="B98" s="11" t="s">
        <v>112</v>
      </c>
      <c r="C98" s="18" t="s">
        <v>171</v>
      </c>
      <c r="D98" s="12">
        <v>4410989.4000000004</v>
      </c>
    </row>
    <row r="99" spans="1:4" s="5" customFormat="1" ht="157.5" customHeight="1">
      <c r="A99" s="10">
        <v>63</v>
      </c>
      <c r="B99" s="11" t="s">
        <v>230</v>
      </c>
      <c r="C99" s="18" t="s">
        <v>231</v>
      </c>
      <c r="D99" s="12">
        <v>170873.13</v>
      </c>
    </row>
    <row r="100" spans="1:4" s="5" customFormat="1" ht="204.75" customHeight="1">
      <c r="A100" s="10">
        <v>64</v>
      </c>
      <c r="B100" s="11" t="s">
        <v>113</v>
      </c>
      <c r="C100" s="18" t="s">
        <v>114</v>
      </c>
      <c r="D100" s="12">
        <v>40983</v>
      </c>
    </row>
    <row r="101" spans="1:4" s="5" customFormat="1" ht="201" customHeight="1">
      <c r="A101" s="10">
        <v>65</v>
      </c>
      <c r="B101" s="11" t="s">
        <v>115</v>
      </c>
      <c r="C101" s="18" t="s">
        <v>116</v>
      </c>
      <c r="D101" s="15">
        <v>196099</v>
      </c>
    </row>
    <row r="102" spans="1:4" s="5" customFormat="1" ht="53.25" customHeight="1">
      <c r="A102" s="10">
        <v>66</v>
      </c>
      <c r="B102" s="11" t="s">
        <v>117</v>
      </c>
      <c r="C102" s="20" t="s">
        <v>118</v>
      </c>
      <c r="D102" s="12">
        <v>155531.74</v>
      </c>
    </row>
    <row r="103" spans="1:4" s="5" customFormat="1" ht="39" customHeight="1">
      <c r="A103" s="10">
        <v>67</v>
      </c>
      <c r="B103" s="11" t="s">
        <v>175</v>
      </c>
      <c r="C103" s="20" t="s">
        <v>232</v>
      </c>
      <c r="D103" s="15">
        <v>5746.33</v>
      </c>
    </row>
    <row r="104" spans="1:4" s="5" customFormat="1" ht="111" customHeight="1">
      <c r="A104" s="10">
        <v>68</v>
      </c>
      <c r="B104" s="11" t="s">
        <v>233</v>
      </c>
      <c r="C104" s="18" t="s">
        <v>234</v>
      </c>
      <c r="D104" s="15">
        <v>224180</v>
      </c>
    </row>
    <row r="105" spans="1:4" s="5" customFormat="1" ht="138" customHeight="1">
      <c r="A105" s="10">
        <v>69</v>
      </c>
      <c r="B105" s="11" t="s">
        <v>119</v>
      </c>
      <c r="C105" s="18" t="s">
        <v>120</v>
      </c>
      <c r="D105" s="12">
        <v>12746588.26</v>
      </c>
    </row>
    <row r="106" spans="1:4" s="5" customFormat="1" ht="140.25" customHeight="1">
      <c r="A106" s="10">
        <v>70</v>
      </c>
      <c r="B106" s="11" t="s">
        <v>235</v>
      </c>
      <c r="C106" s="18" t="s">
        <v>236</v>
      </c>
      <c r="D106" s="12">
        <v>752500</v>
      </c>
    </row>
    <row r="107" spans="1:4" s="5" customFormat="1" ht="67.5" customHeight="1">
      <c r="A107" s="10">
        <v>71</v>
      </c>
      <c r="B107" s="11" t="s">
        <v>121</v>
      </c>
      <c r="C107" s="20" t="s">
        <v>122</v>
      </c>
      <c r="D107" s="12">
        <v>1245300.21</v>
      </c>
    </row>
    <row r="108" spans="1:4" s="5" customFormat="1" ht="78.75" customHeight="1">
      <c r="A108" s="10">
        <v>72</v>
      </c>
      <c r="B108" s="11" t="s">
        <v>123</v>
      </c>
      <c r="C108" s="20" t="s">
        <v>124</v>
      </c>
      <c r="D108" s="12">
        <v>403956.01</v>
      </c>
    </row>
    <row r="109" spans="1:4" s="5" customFormat="1" ht="64.5" customHeight="1">
      <c r="A109" s="10">
        <v>73</v>
      </c>
      <c r="B109" s="11" t="s">
        <v>185</v>
      </c>
      <c r="C109" s="20" t="s">
        <v>237</v>
      </c>
      <c r="D109" s="12">
        <v>31020.01</v>
      </c>
    </row>
    <row r="110" spans="1:4" s="6" customFormat="1" ht="99" customHeight="1">
      <c r="A110" s="10">
        <v>74</v>
      </c>
      <c r="B110" s="11" t="s">
        <v>125</v>
      </c>
      <c r="C110" s="20" t="s">
        <v>126</v>
      </c>
      <c r="D110" s="12">
        <v>796111.79</v>
      </c>
    </row>
    <row r="111" spans="1:4" s="5" customFormat="1" ht="79.5" customHeight="1">
      <c r="A111" s="10">
        <v>75</v>
      </c>
      <c r="B111" s="11" t="s">
        <v>238</v>
      </c>
      <c r="C111" s="20" t="s">
        <v>239</v>
      </c>
      <c r="D111" s="12">
        <v>491247.12</v>
      </c>
    </row>
    <row r="112" spans="1:4" s="5" customFormat="1" ht="33" customHeight="1">
      <c r="A112" s="10">
        <v>76</v>
      </c>
      <c r="B112" s="11" t="s">
        <v>186</v>
      </c>
      <c r="C112" s="20" t="s">
        <v>187</v>
      </c>
      <c r="D112" s="12">
        <v>-15068.38</v>
      </c>
    </row>
    <row r="113" spans="1:4" s="5" customFormat="1" ht="35.25" customHeight="1">
      <c r="A113" s="10">
        <v>77</v>
      </c>
      <c r="B113" s="11" t="s">
        <v>188</v>
      </c>
      <c r="C113" s="20" t="s">
        <v>189</v>
      </c>
      <c r="D113" s="12">
        <v>29678.42</v>
      </c>
    </row>
    <row r="114" spans="1:4" s="5" customFormat="1" ht="48.75" customHeight="1">
      <c r="A114" s="10">
        <v>78</v>
      </c>
      <c r="B114" s="11" t="s">
        <v>127</v>
      </c>
      <c r="C114" s="20" t="s">
        <v>128</v>
      </c>
      <c r="D114" s="12">
        <v>432082</v>
      </c>
    </row>
    <row r="115" spans="1:4" s="5" customFormat="1" ht="51" customHeight="1">
      <c r="A115" s="10">
        <v>79</v>
      </c>
      <c r="B115" s="11" t="s">
        <v>240</v>
      </c>
      <c r="C115" s="20" t="s">
        <v>241</v>
      </c>
      <c r="D115" s="12">
        <v>30882800</v>
      </c>
    </row>
    <row r="116" spans="1:4" s="5" customFormat="1" ht="142.5" customHeight="1">
      <c r="A116" s="10">
        <v>80</v>
      </c>
      <c r="B116" s="11" t="s">
        <v>242</v>
      </c>
      <c r="C116" s="18" t="s">
        <v>243</v>
      </c>
      <c r="D116" s="12">
        <v>28277070.739999998</v>
      </c>
    </row>
    <row r="117" spans="1:4" s="5" customFormat="1" ht="79.5" customHeight="1">
      <c r="A117" s="10">
        <v>81</v>
      </c>
      <c r="B117" s="11" t="s">
        <v>244</v>
      </c>
      <c r="C117" s="18" t="s">
        <v>245</v>
      </c>
      <c r="D117" s="12">
        <v>1497000</v>
      </c>
    </row>
    <row r="118" spans="1:4" s="5" customFormat="1" ht="111.75" customHeight="1">
      <c r="A118" s="10">
        <v>82</v>
      </c>
      <c r="B118" s="11" t="s">
        <v>246</v>
      </c>
      <c r="C118" s="18" t="s">
        <v>247</v>
      </c>
      <c r="D118" s="12">
        <v>1824327.14</v>
      </c>
    </row>
    <row r="119" spans="1:4" s="5" customFormat="1" ht="63" customHeight="1">
      <c r="A119" s="10">
        <v>83</v>
      </c>
      <c r="B119" s="17" t="s">
        <v>248</v>
      </c>
      <c r="C119" s="20" t="s">
        <v>249</v>
      </c>
      <c r="D119" s="12">
        <v>2031000</v>
      </c>
    </row>
    <row r="120" spans="1:4" s="5" customFormat="1" ht="49.5" customHeight="1">
      <c r="A120" s="10">
        <v>84</v>
      </c>
      <c r="B120" s="11" t="s">
        <v>129</v>
      </c>
      <c r="C120" s="20" t="s">
        <v>130</v>
      </c>
      <c r="D120" s="12">
        <v>2393483.04</v>
      </c>
    </row>
    <row r="121" spans="1:4" s="5" customFormat="1" ht="36" customHeight="1">
      <c r="A121" s="10">
        <v>85</v>
      </c>
      <c r="B121" s="11" t="s">
        <v>190</v>
      </c>
      <c r="C121" s="20" t="s">
        <v>191</v>
      </c>
      <c r="D121" s="12">
        <v>5613000</v>
      </c>
    </row>
    <row r="122" spans="1:4" s="5" customFormat="1" ht="50.25" customHeight="1">
      <c r="A122" s="10">
        <v>86</v>
      </c>
      <c r="B122" s="11" t="s">
        <v>131</v>
      </c>
      <c r="C122" s="20" t="s">
        <v>132</v>
      </c>
      <c r="D122" s="12">
        <v>295500</v>
      </c>
    </row>
    <row r="123" spans="1:4" s="5" customFormat="1" ht="53.25" customHeight="1">
      <c r="A123" s="10">
        <v>87</v>
      </c>
      <c r="B123" s="11" t="s">
        <v>192</v>
      </c>
      <c r="C123" s="20" t="s">
        <v>193</v>
      </c>
      <c r="D123" s="12">
        <v>333206.46000000002</v>
      </c>
    </row>
    <row r="124" spans="1:4" s="5" customFormat="1" ht="22.5" customHeight="1">
      <c r="A124" s="10">
        <v>88</v>
      </c>
      <c r="B124" s="11" t="s">
        <v>133</v>
      </c>
      <c r="C124" s="20" t="s">
        <v>134</v>
      </c>
      <c r="D124" s="12">
        <v>4854360</v>
      </c>
    </row>
    <row r="125" spans="1:4" s="5" customFormat="1" ht="51" customHeight="1">
      <c r="A125" s="10">
        <v>89</v>
      </c>
      <c r="B125" s="11" t="s">
        <v>135</v>
      </c>
      <c r="C125" s="20" t="s">
        <v>250</v>
      </c>
      <c r="D125" s="12">
        <v>2171660</v>
      </c>
    </row>
    <row r="126" spans="1:4" s="5" customFormat="1" ht="51.75" customHeight="1">
      <c r="A126" s="10">
        <v>90</v>
      </c>
      <c r="B126" s="11" t="s">
        <v>136</v>
      </c>
      <c r="C126" s="20" t="s">
        <v>149</v>
      </c>
      <c r="D126" s="12">
        <v>98562290</v>
      </c>
    </row>
    <row r="127" spans="1:4" s="5" customFormat="1" ht="63.75" customHeight="1">
      <c r="A127" s="10">
        <v>91</v>
      </c>
      <c r="B127" s="11" t="s">
        <v>137</v>
      </c>
      <c r="C127" s="20" t="s">
        <v>251</v>
      </c>
      <c r="D127" s="12">
        <v>1338821.8</v>
      </c>
    </row>
    <row r="128" spans="1:4" s="5" customFormat="1" ht="81.75" customHeight="1">
      <c r="A128" s="10">
        <v>92</v>
      </c>
      <c r="B128" s="11" t="s">
        <v>138</v>
      </c>
      <c r="C128" s="20" t="s">
        <v>139</v>
      </c>
      <c r="D128" s="12">
        <v>400</v>
      </c>
    </row>
    <row r="129" spans="1:4" s="5" customFormat="1" ht="49.5" customHeight="1">
      <c r="A129" s="10">
        <v>93</v>
      </c>
      <c r="B129" s="11" t="s">
        <v>140</v>
      </c>
      <c r="C129" s="20" t="s">
        <v>252</v>
      </c>
      <c r="D129" s="12">
        <v>6276190.0599999996</v>
      </c>
    </row>
    <row r="130" spans="1:4" s="5" customFormat="1" ht="62.25" customHeight="1">
      <c r="A130" s="10">
        <v>94</v>
      </c>
      <c r="B130" s="11" t="s">
        <v>141</v>
      </c>
      <c r="C130" s="20" t="s">
        <v>253</v>
      </c>
      <c r="D130" s="12">
        <v>10300</v>
      </c>
    </row>
    <row r="131" spans="1:4" s="5" customFormat="1" ht="35.25" customHeight="1">
      <c r="A131" s="10">
        <v>95</v>
      </c>
      <c r="B131" s="11" t="s">
        <v>142</v>
      </c>
      <c r="C131" s="20" t="s">
        <v>143</v>
      </c>
      <c r="D131" s="12">
        <v>178278584.84999999</v>
      </c>
    </row>
    <row r="132" spans="1:4" ht="19.5" hidden="1" customHeight="1" thickBot="1">
      <c r="A132" s="10">
        <v>128</v>
      </c>
      <c r="B132" s="11" t="s">
        <v>194</v>
      </c>
      <c r="C132" s="20" t="s">
        <v>195</v>
      </c>
      <c r="D132" s="12">
        <v>0</v>
      </c>
    </row>
    <row r="133" spans="1:4" s="5" customFormat="1" ht="63" customHeight="1">
      <c r="A133" s="10">
        <v>96</v>
      </c>
      <c r="B133" s="11" t="s">
        <v>144</v>
      </c>
      <c r="C133" s="20" t="s">
        <v>145</v>
      </c>
      <c r="D133" s="12">
        <v>-353318.12</v>
      </c>
    </row>
    <row r="134" spans="1:4" ht="33" customHeight="1">
      <c r="A134" s="10">
        <v>97</v>
      </c>
      <c r="B134" s="11"/>
      <c r="C134" s="20" t="s">
        <v>146</v>
      </c>
      <c r="D134" s="12">
        <f>D135+D136+D137+D138+D139+D140+D141+D142</f>
        <v>347773387.80000001</v>
      </c>
    </row>
    <row r="135" spans="1:4" s="5" customFormat="1" ht="20.25" customHeight="1">
      <c r="A135" s="10">
        <v>98</v>
      </c>
      <c r="B135" s="11" t="s">
        <v>147</v>
      </c>
      <c r="C135" s="20" t="s">
        <v>134</v>
      </c>
      <c r="D135" s="12">
        <v>23078000</v>
      </c>
    </row>
    <row r="136" spans="1:4" s="5" customFormat="1" ht="49.5" customHeight="1">
      <c r="A136" s="10">
        <v>99</v>
      </c>
      <c r="B136" s="11" t="s">
        <v>148</v>
      </c>
      <c r="C136" s="20" t="s">
        <v>149</v>
      </c>
      <c r="D136" s="12">
        <v>810400</v>
      </c>
    </row>
    <row r="137" spans="1:4" s="5" customFormat="1" ht="32.25" customHeight="1">
      <c r="A137" s="10">
        <v>100</v>
      </c>
      <c r="B137" s="11" t="s">
        <v>150</v>
      </c>
      <c r="C137" s="20" t="s">
        <v>151</v>
      </c>
      <c r="D137" s="12">
        <v>293347200</v>
      </c>
    </row>
    <row r="138" spans="1:4" s="5" customFormat="1" ht="108.75" customHeight="1">
      <c r="A138" s="10">
        <v>101</v>
      </c>
      <c r="B138" s="11" t="s">
        <v>196</v>
      </c>
      <c r="C138" s="20" t="s">
        <v>197</v>
      </c>
      <c r="D138" s="12">
        <v>4464800</v>
      </c>
    </row>
    <row r="139" spans="1:4" s="5" customFormat="1" ht="169.5" customHeight="1">
      <c r="A139" s="10">
        <v>102</v>
      </c>
      <c r="B139" s="11" t="s">
        <v>152</v>
      </c>
      <c r="C139" s="18" t="s">
        <v>254</v>
      </c>
      <c r="D139" s="12">
        <v>14703500</v>
      </c>
    </row>
    <row r="140" spans="1:4" s="5" customFormat="1" ht="33.75" customHeight="1">
      <c r="A140" s="10">
        <v>103</v>
      </c>
      <c r="B140" s="11" t="s">
        <v>153</v>
      </c>
      <c r="C140" s="20" t="s">
        <v>143</v>
      </c>
      <c r="D140" s="12">
        <v>12450800</v>
      </c>
    </row>
    <row r="141" spans="1:4" s="5" customFormat="1" ht="48.75" customHeight="1">
      <c r="A141" s="10">
        <v>104</v>
      </c>
      <c r="B141" s="11" t="s">
        <v>198</v>
      </c>
      <c r="C141" s="20" t="s">
        <v>199</v>
      </c>
      <c r="D141" s="12">
        <v>2051579.41</v>
      </c>
    </row>
    <row r="142" spans="1:4" s="5" customFormat="1" ht="62.25" customHeight="1">
      <c r="A142" s="10">
        <v>105</v>
      </c>
      <c r="B142" s="11" t="s">
        <v>154</v>
      </c>
      <c r="C142" s="20" t="s">
        <v>145</v>
      </c>
      <c r="D142" s="12">
        <v>-3132891.61</v>
      </c>
    </row>
    <row r="143" spans="1:4" s="5" customFormat="1" ht="32.25" customHeight="1">
      <c r="A143" s="10">
        <v>106</v>
      </c>
      <c r="B143" s="11"/>
      <c r="C143" s="23" t="s">
        <v>257</v>
      </c>
      <c r="D143" s="12">
        <f>D144</f>
        <v>40802.980000000003</v>
      </c>
    </row>
    <row r="144" spans="1:4" s="5" customFormat="1" ht="78.75" customHeight="1">
      <c r="A144" s="10">
        <v>107</v>
      </c>
      <c r="B144" s="11" t="s">
        <v>255</v>
      </c>
      <c r="C144" s="20" t="s">
        <v>239</v>
      </c>
      <c r="D144" s="12">
        <v>40802.980000000003</v>
      </c>
    </row>
    <row r="145" spans="1:4" ht="32.25" customHeight="1">
      <c r="A145" s="10">
        <v>108</v>
      </c>
      <c r="B145" s="11"/>
      <c r="C145" s="20" t="s">
        <v>155</v>
      </c>
      <c r="D145" s="12">
        <f>D146+D147</f>
        <v>370932000</v>
      </c>
    </row>
    <row r="146" spans="1:4" s="5" customFormat="1" ht="48.75" customHeight="1">
      <c r="A146" s="10">
        <v>109</v>
      </c>
      <c r="B146" s="11" t="s">
        <v>156</v>
      </c>
      <c r="C146" s="20" t="s">
        <v>166</v>
      </c>
      <c r="D146" s="12">
        <v>133630000</v>
      </c>
    </row>
    <row r="147" spans="1:4" s="5" customFormat="1" ht="48" customHeight="1">
      <c r="A147" s="10">
        <v>110</v>
      </c>
      <c r="B147" s="11" t="s">
        <v>157</v>
      </c>
      <c r="C147" s="20" t="s">
        <v>158</v>
      </c>
      <c r="D147" s="12">
        <v>237302000</v>
      </c>
    </row>
    <row r="148" spans="1:4" ht="15.75" customHeight="1">
      <c r="A148" s="10">
        <v>111</v>
      </c>
      <c r="B148" s="11"/>
      <c r="C148" s="14" t="s">
        <v>259</v>
      </c>
      <c r="D148" s="12">
        <f>D5+D8+D20+D26+D28+D37+D89+D91+D134+D143+D145</f>
        <v>1471377195.1300001</v>
      </c>
    </row>
    <row r="149" spans="1:4" hidden="1">
      <c r="A149" s="10">
        <v>145</v>
      </c>
    </row>
    <row r="150" spans="1:4" hidden="1">
      <c r="A150" s="10">
        <v>146</v>
      </c>
    </row>
    <row r="151" spans="1:4" hidden="1">
      <c r="A151" s="10">
        <v>147</v>
      </c>
    </row>
    <row r="152" spans="1:4" hidden="1">
      <c r="A152" s="10">
        <v>148</v>
      </c>
    </row>
    <row r="153" spans="1:4" hidden="1">
      <c r="A153" s="10">
        <v>149</v>
      </c>
    </row>
    <row r="154" spans="1:4" hidden="1">
      <c r="A154" s="10">
        <v>150</v>
      </c>
    </row>
    <row r="155" spans="1:4" hidden="1">
      <c r="A155" s="10">
        <v>151</v>
      </c>
    </row>
    <row r="156" spans="1:4" hidden="1">
      <c r="A156" s="10">
        <v>152</v>
      </c>
    </row>
    <row r="157" spans="1:4" hidden="1">
      <c r="A157" s="10">
        <v>153</v>
      </c>
    </row>
    <row r="158" spans="1:4" hidden="1">
      <c r="A158" s="10">
        <v>154</v>
      </c>
    </row>
    <row r="159" spans="1:4" hidden="1">
      <c r="A159" s="10">
        <v>155</v>
      </c>
    </row>
    <row r="160" spans="1:4" hidden="1">
      <c r="A160" s="10">
        <v>156</v>
      </c>
    </row>
    <row r="161" spans="1:1" hidden="1">
      <c r="A161" s="10">
        <v>157</v>
      </c>
    </row>
    <row r="162" spans="1:1" hidden="1">
      <c r="A162" s="10">
        <v>158</v>
      </c>
    </row>
    <row r="163" spans="1:1" hidden="1">
      <c r="A163" s="10">
        <v>159</v>
      </c>
    </row>
    <row r="164" spans="1:1" hidden="1">
      <c r="A164" s="10">
        <v>160</v>
      </c>
    </row>
    <row r="165" spans="1:1" hidden="1">
      <c r="A165" s="10">
        <v>161</v>
      </c>
    </row>
    <row r="166" spans="1:1" hidden="1">
      <c r="A166" s="10">
        <v>162</v>
      </c>
    </row>
    <row r="167" spans="1:1" hidden="1">
      <c r="A167" s="10">
        <v>163</v>
      </c>
    </row>
  </sheetData>
  <mergeCells count="1">
    <mergeCell ref="A2:D2"/>
  </mergeCells>
  <pageMargins left="1.1023622047244095" right="0.19685039370078741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2024-08-28T07:54:21Z</dcterms:modified>
</cp:coreProperties>
</file>